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8475" windowHeight="9270"/>
  </bookViews>
  <sheets>
    <sheet name="Resumo" sheetId="14" r:id="rId1"/>
  </sheets>
  <definedNames>
    <definedName name="_xlnm._FilterDatabase" localSheetId="0" hidden="1">Resumo!$A$6:$J$24</definedName>
    <definedName name="_xlnm.Print_Area" localSheetId="0">Resumo!$A$1:$F$25</definedName>
    <definedName name="Caminhão">#REF!</definedName>
    <definedName name="d">#REF!</definedName>
    <definedName name="Estradas">#REF!</definedName>
    <definedName name="Excel_BuiltIn__FilterDatabase_2">#REF!</definedName>
    <definedName name="Excel_BuiltIn__FilterDatabase_2_1">#REF!</definedName>
    <definedName name="Excel_BuiltIn__FilterDatabase_2_1_1">#REF!</definedName>
    <definedName name="Excel_BuiltIn__FilterDatabase_3">#REF!</definedName>
    <definedName name="Excel_BuiltIn_Print_Area_2">#REF!</definedName>
    <definedName name="Excel_BuiltIn_Print_Titles_2">#REF!</definedName>
    <definedName name="Excel_BuiltIn_Print_Titles_2_1">#REF!</definedName>
    <definedName name="gr">#REF!</definedName>
    <definedName name="Retro">#REF!</definedName>
    <definedName name="_xlnm.Print_Titles" localSheetId="0">Resumo!$5:$7</definedName>
  </definedNames>
  <calcPr calcId="1257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3" i="14"/>
  <c r="F21" l="1"/>
  <c r="F20"/>
  <c r="F17"/>
  <c r="F18" l="1"/>
  <c r="F12" l="1"/>
  <c r="F11" l="1"/>
  <c r="F9" l="1"/>
  <c r="F8"/>
  <c r="F15" l="1"/>
  <c r="F14"/>
  <c r="F24" s="1"/>
  <c r="F28" l="1"/>
  <c r="F27"/>
  <c r="F29" l="1"/>
  <c r="F32" s="1"/>
</calcChain>
</file>

<file path=xl/sharedStrings.xml><?xml version="1.0" encoding="utf-8"?>
<sst xmlns="http://schemas.openxmlformats.org/spreadsheetml/2006/main" count="37" uniqueCount="20">
  <si>
    <t>CAMINHÃO E CAÇAMBA</t>
  </si>
  <si>
    <t>TOTAL</t>
  </si>
  <si>
    <t xml:space="preserve">un </t>
  </si>
  <si>
    <r>
      <rPr>
        <b/>
        <sz val="11"/>
        <rFont val="Arial"/>
        <family val="2"/>
      </rPr>
      <t>Tanque de Aço Carbono</t>
    </r>
    <r>
      <rPr>
        <sz val="11"/>
        <rFont val="Arial"/>
        <family val="2"/>
      </rPr>
      <t xml:space="preserve"> não revestido, para transporte de água com capacidade de 6M³, com bomba centriguga por tomada de força, vazão máxima 75 M³/H (inclui montagem, não inclui caminhão).</t>
    </r>
  </si>
  <si>
    <r>
      <rPr>
        <b/>
        <sz val="11"/>
        <rFont val="Arial"/>
        <family val="2"/>
      </rPr>
      <t>Caminhão Toco</t>
    </r>
    <r>
      <rPr>
        <sz val="11"/>
        <rFont val="Arial"/>
        <family val="2"/>
      </rPr>
      <t>, peso bruto total 16000 KG, carga útilmáxima de 10685 KG, disatância entre eixos 4,8M, Potência mínima de 189 CV (inclui cabine e chassi não inclui carroceria)</t>
    </r>
  </si>
  <si>
    <t>(COTA DE ATE 25% - Exclusivo para ME e EPP):</t>
  </si>
  <si>
    <t>TOTAL GERAL (R$)</t>
  </si>
  <si>
    <r>
      <rPr>
        <b/>
        <sz val="11"/>
        <rFont val="Arial"/>
        <family val="2"/>
      </rPr>
      <t>Caminhão Pipa - 13 m³:</t>
    </r>
    <r>
      <rPr>
        <sz val="11"/>
        <rFont val="Arial"/>
        <family val="2"/>
      </rPr>
      <t xml:space="preserve"> Caminhão com motor de mínimo 6 cilindros, sistema de tração 6x2, combustível Diesel, potência mínima bruta de 250 CV, peso da carga total mínimo 15.000 KG, direção hidráulica, com cabine climatizada (ar-condicionado) e som com entrada par pen driver, velocidade com no mínimo 6 marchas a frente e 1 a ré, ar condicionado, alarme de ré, demais acessórios conforme padrão do fabricante, chaves de rodas, extintor de incêndio e chave de segurança. Veiculo emplacado em nome da CODEVASF no DETRAN/BA, com taxas e impostos quitados, zero km/novo, ano de fabricação mínimo 2020, cor branca, com garantia mínima de 12 meses sem limite de hora.                                                                                                                                                                   - Tanque de aço carbono não revestido, para transporte de água com capacidade de 15 m³, com bomba centrífuga acionada por tomada de força, vazão mínima 75 m³/h.
Obs 1.: A licitante, por meio de um profissional qualificado, deverá realizar a entrega técnica do veículo num prazo máximo de até 05 (cinco) dias úteis a partir da entrega do bem na CODEVASF.
Obs 2: O veículo deverá ser entregue com o tanque de combustível com no mínimo 1/4 de combustível.
Obs 3.: Referente às especificações técnicas será tolerada uma margem de (+/-) 10% (por cento) em relação as unidades.</t>
    </r>
  </si>
  <si>
    <t>ITEM</t>
  </si>
  <si>
    <r>
      <rPr>
        <b/>
        <sz val="11"/>
        <rFont val="Arial"/>
        <family val="2"/>
      </rPr>
      <t>Caminhão Pipa - 13 m³:</t>
    </r>
    <r>
      <rPr>
        <sz val="11"/>
        <rFont val="Arial"/>
        <family val="2"/>
      </rPr>
      <t xml:space="preserve"> Caminhão com motor de mínimo 6 cilindros, sistema de tração 6x2, combustível Diesel, potência mínima bruta de 250 CV, peso da carga total mínimo 15.000 KG, direção hidráulica, com cabine climatizada (ar-condicionado) e som com entrada par pen driver, velocidade com no mínimo 6 marchas a frente e 1 a ré, ar condicionado, alarme de ré, demais acessórios conforme padrão do fabricante, chaves de rodas, extintor de incêndio e chave de segurança. Veiculo emplacado em nome da CODEVASF no DETRAN/BA, com taxas e impostos quitados, zero km/novo, ano de fabricação mínimo 2020, cor branca, com garantia mínima de 12 meses sem limite de hora.                                                                                                                                                                   
- Tanque de aço carbono não revestido, para transporte de água com capacidade de 15 m³, com bomba centrífuga acionada por tomada de força, vazão mínima 75 m³/h.
Obs 1.: A licitante, por meio de um profissional qualificado, deverá realizar a entrega técnica do veículo num prazo máximo de até 05 (cinco) dias úteis a partir da entrega do bem na CODEVASF.
Obs 2: O veículo deverá ser entregue com o tanque de combustível com no mínimo 1/4 de combustível.
Obs 3.: Referente às especificações técnicas será tolerada uma margem de (+/-) 10% (por cento) em relação as unidades</t>
    </r>
  </si>
  <si>
    <r>
      <rPr>
        <b/>
        <sz val="11"/>
        <rFont val="Arial"/>
        <family val="2"/>
      </rPr>
      <t>Caminhão Basculante - 10 m³ :</t>
    </r>
    <r>
      <rPr>
        <sz val="11"/>
        <rFont val="Arial"/>
        <family val="2"/>
      </rPr>
      <t xml:space="preserve"> Caminhão com caçamba basculante, sobre chassis, com caçamba de capacidade de no mínimo 10 m³, com acionamento por pistões hidráulicos, caixa de carga com cantos arredondados, construída em aço estrutural reforçado por costelas dobradas em perfil "U", tampa traseira tipo "porteira", com travamento automático, para-choque, faixas refletivas, pintadas na cor branca. Caminhão 6 x 2, motor diesel com potência máxima (NBR ISO 1585) de no mínimo de 250 CV, peso bruto total homologado de no mínimo 23.000 kg, cabine - pintura cor branca, veículo novo. Com cabine climatizada (ar-condicionado), som com entrada par pen driver. Veiculo emplacado em nome da CODEVASF no DETRAN/BA, com taxas e impostos quitados, zero km/novo, ano de fabricação mínimo 2020, cor branca, com garantia mínima de 12 meses sem limite de hora.
Obs 1.: A licitante, por meio de um profissional qualificado, deverá realizar a entrega técnica do veículo num prazo máximo de até 05 (cinco) dias úteis a partir da entrega do bem na CODEVASF.
Obs 2: O veículo deverá ser entregue com o tanque de combustível com no mínimo 1/4 de combustível.
Obs 3.: referente às especificações técnicas será tolerada uma margem de (+/-) 10% (por cento) em relação as unidades.</t>
    </r>
  </si>
  <si>
    <r>
      <rPr>
        <b/>
        <sz val="11"/>
        <rFont val="Arial"/>
        <family val="2"/>
      </rPr>
      <t xml:space="preserve">Caminhão Basculante - 10 m³ </t>
    </r>
    <r>
      <rPr>
        <sz val="11"/>
        <rFont val="Arial"/>
        <family val="2"/>
      </rPr>
      <t xml:space="preserve">: Caminhão com caçamba basculante, sobre chassis, com caçamba de capacidade de no mínimo 10 m³, com acionamento por pistões hidráulicos, caixa de carga com cantos arredondados, construída em aço estrutural reforçado por costelas dobradas em perfil "U", tampa traseira tipo "porteira", com travamento automático, para-choque, faixas refletivas, pintadas na cor branca. Caminhão 6 x 2, motor diesel com potência máxima (NBR ISO 1585) de no mínimo de 250 CV, peso bruto total homologado de no mínimo 23.000 kg, cabine - pintura cor branca, veículo novo. Com cabine climatizada (ar-condicionado), som com entrada par pen driver. Veiculo emplacado em nome da CODEVASF no DETRAN/BA, com taxas e impostos quitados, zero km/novo, ano de fabricação mínimo 2020, cor branca, com garantia mínima de 12 meses sem limite de hora.
Obs 1.: A licitante, por meio de um profissional qualificado, deverá realizar a entrega técnica do veículo num prazo máximo de até 05 (cinco) dias úteis a partir da entrega do bem na CODEVASF.
Obs 2: O veículo deverá ser entregue com o tanque de combustível com no mínimo 1/4 de combustível.
Obs 3.: referente às especificações técnicas será tolerada uma margem de (+/-) 10% (por cento) em relação as unidades.
</t>
    </r>
  </si>
  <si>
    <r>
      <rPr>
        <b/>
        <sz val="11"/>
        <rFont val="Arial"/>
        <family val="2"/>
      </rPr>
      <t>Caminhão compactador de lixo</t>
    </r>
    <r>
      <rPr>
        <sz val="11"/>
        <rFont val="Arial"/>
        <family val="2"/>
      </rPr>
      <t>, novo, ano de fabricação mínimo 2020, zero quilômetro, cor banca, 4x2, potência mínima 180 CV, combustível diesel, 04 cilindros, ar condicionado (original, instalado pela fábrica), cinto de segurança de 03 (três) pontos, PBT mínimo 16 ton. Com coletor compactador de resíduos sólidos, novo, montado, capacidade mínima de lixo compactado 15 m³,  caixa de chorume capacidade mínima 90 Litros, comandos hidráulicos para abertura, descarga e fechamento, com comando por alavancas. Sinalização sonora de marcha ré, bomba de acionamento acoplada diretamente a tomada de força do chassi ou por meio de cardan, depósito em chapa de aço SAE 1010/20, trava e destrava manual da estrutura da porta traseira, acionado por cilindros hidráulicos, teto em chapa lisa, cilindro de dupla ação e sistema de carregamento traseiro, plataforma traseira para no mínimo 04 pessoas, garras de sustentação para operadores, iluminação na praça de carga traseira para trabalho noturno, acessórios de segurança e sinalização exigidos pela legislação brasileira para a categoria. Veiculo emplacado em nome da CODEVASF no DETRAN/BA, com taxas e impostos quitados, ano de fabricação mínimo 2020, cor branca, com garantia mínima de 12 meses sem limite de hora.
Obs 1.: A licitante, por meio de um profissional qualificado, deverá realizar a entrega técnica do veículo num prazo máximo de até 05 (cinco) dias úteis a partir da entrega do bem na CODEVASF.
Obs 2: O veículo deverá ser entregue com o tanque de combustível com no mínimo 1/4 de combustível.
Obs 3.: referente às especificações técnicas será tolerada uma margem de (+/-) 10% (por cento) em relação as unidades.</t>
    </r>
  </si>
  <si>
    <r>
      <t xml:space="preserve">Caminhão compactador de lixo, </t>
    </r>
    <r>
      <rPr>
        <sz val="11"/>
        <rFont val="Arial"/>
        <family val="2"/>
      </rPr>
      <t>novo, ano de fabricação mínimo 2020, zero quilômetro, cor banca, 4x2, potência mínima 180 CV, combustível diesel, 04 cilindros, ar condicionado (original, instalado pela fábrica), cinto de segurança de 03 (três) pontos, PBT mínimo 16 ton. Com coletor compactador de resíduos sólidos, novo, montado, capacidade mínima de lixo compactado 15 m³,  caixa de chorume capacidade mínima 90 Litros, comandos hidráulicos para abertura, descarga e fechamento, com comando por alavancas. Sinalização sonora de marcha ré, bomba de acionamento acoplada diretamente a tomada de força do chassi ou por meio de cardan, depósito em chapa de aço SAE 1010/20, trava e destrava manual da estrutura da porta traseira, acionado por cilindros hidráulicos, teto em chapa lisa, cilindro de dupla ação e sistema de carregamento traseiro, plataforma traseira para no mínimo 04 pessoas, garras de sustentação para operadores, iluminação na praça de carga traseira para trabalho noturno, acessórios de segurança e sinalização exigidos pela legislação brasileira para a categoria. Veiculo emplacado em nome da CODEVASF no DETRAN/BA, com taxas e impostos quitados, ano de fabricação mínimo 2020, cor branca, com garantia mínima de 12 meses sem limite de hora.
Obs 1.: A licitante, por meio de um profissional qualificado, deverá realizar a entrega técnica do veículo num prazo máximo de até 05 (cinco) dias úteis a partir da entrega do bem na CODEVASF.
Obs 2: O veículo deverá ser entregue com o tanque de combustível com no mínimo 1/4 de combustível.
Obs 3.: referente às especificações técnicas será tolerada uma margem de (+/-) 10% (por cento) em relação as unidades.</t>
    </r>
  </si>
  <si>
    <t>CAMINHÕES</t>
  </si>
  <si>
    <r>
      <rPr>
        <b/>
        <sz val="11"/>
        <rFont val="Arial"/>
        <family val="2"/>
      </rPr>
      <t>Caminhão equipado com munck e plataforma sobre chassi plana</t>
    </r>
    <r>
      <rPr>
        <sz val="11"/>
        <rFont val="Arial"/>
        <family val="2"/>
      </rPr>
      <t xml:space="preserve"> com no mínimo as seguintes especificações: 
- Caminhão com motor de mínimo 6 cilindros, sistema de tração 6x2, combustível Diesel, potência mínima bruta de 250 CV, peso da carga total mínimo 15.000 KG, direção hidráulica, com cabine climatizada (ar-condicionado) e som com entrada par pen driver, velocidade com no mínimo 6 marchas a frente e 1 a ré, ar condicionado, alarme de ré, demais acessórios conforme padrão do fabricante, chaves de rodas, extintor de incêndio e chave de segurança.
- Munck/guindauto com momento de carga de no mínimo 30 txm, capacidade máxima de carga de no mínimo 8.500 kg, alcance máximo manual – horizontal de no mínimo 20 m, alcance máximo hidráulico de no mínimo horizontal 14 m, alcance máximo manual – vertical de no mínimo 20 m, alcance máximo  hidráulico – vertical de no mínimo 18 m, ângulo de giro de no mínimo 330°, pressão de trabalho de no mínimo 260 bar.
- Plataforma sobre chassi plana. Dimensões mínimas: comprimento da área útil de 8.000 mm, largura externa 2.600 mm. Base: Chassi construído em perfil U laminado, Travessas de ligação e embutidos em perfil U. Plataforma de Carga: Perfil lateral em U laminado, frontal metálica com altura mínima de 500 mm, assoalho em madeira de lei com espessura mínima de 50 mm, catracas laterais para amarração da máquina, rampas para acesso na traseira. Pintura: Preparação de superfícies, limpeza com jato de granalha de aço, aplicação de antioxidante primer epóxi. Base: Aplicação de tinta PU na cor preta. Plataforma de carga: Aplicação de tinta PU na cor amarela ou azul. Faixas refletivas (conforme resolução do CONTRAN), caixa de ferramentas com fechadura e chave, para-choque traseiro, para-lamas, proteção lateral (conforme resolução 323 do CONTRAN).
Veiculo emplacado em nome da CODEVASF no DETRAN/BA (junto com o munck/guindauto e carroceria), com taxas e impostos quitados, ano de fabricação mínimo 2020, cor branca, com garantia mínima de 12 meses sem limite de hora ou de quilometragem e com a expressão “Doação”, acrescida da logomarca da Codevasf, em pintura serigráfica nas portas (não se admitindo o uso de adesivos ou plotagem). 
Obs 1.: A licitante, por meio de um profissional qualificado, deverá realizar a entrega técnica do veículo num prazo máximo de até 05 (cinco) dias úteis a partir da entrega do bem na CODEVASF.
Obs 2: O veículo deverá ser entregue com o tanque de combustível com no mínimo 1/4 de combustível.
Obs 3.: Referente às especificações técnicas será tolerada uma margem de (+/-) 10% (por cento) em relação as unidades.</t>
    </r>
  </si>
  <si>
    <r>
      <rPr>
        <b/>
        <sz val="11"/>
        <rFont val="Arial"/>
        <family val="2"/>
      </rPr>
      <t>Caminhão equipado com munck e carroceria</t>
    </r>
    <r>
      <rPr>
        <sz val="11"/>
        <rFont val="Arial"/>
        <family val="2"/>
      </rPr>
      <t xml:space="preserve"> com no mínimo as seguintes especificações: 
- Caminhão com motor de mínimo 6 cilindros, sistema de tração 6x2, combustível Diesel, potência mínima bruta de 250 CV, peso da carga total mínimo 15.000 KG, direção hidráulica, com cabine climatizada (ar-condicionado) e som com entrada par pen driver, velocidade com no mínimo 6 marchas a frente e 1 a ré, ar condicionado, alarme de ré, demais acessórios conforme padrão do fabricante, chaves de rodas, extintor de incêndio e chave de segurança.
- Munck/guindauto com momento de carga de no mínimo 30 txm, capacidade máxima de carga de no mínimo 8.500 kg, alcance máximo manual – horizontal de no mínimo 20 m, alcance máximo hidráulico de no mínimo horizontal 14 m, alcance máximo manual – vertical de no mínimo 20 m, alcance máximo  hidráulico – vertical de no mínimo 18 m, ângulo de giro de no mínimo 330°, pressão de trabalho de no mínimo 260 bar.
- Carroceria de madeira  fixa de lei com dimensões mínimas 2,5 X 7,5 X 0,50 mm;
Veiculo emplacado em nome da CODEVASF no DETRAN/BA (junto com o munck/guindauto e carroceria), com taxas e impostos quitados, ano de fabricação mínimo 2020, cor branca, com garantia mínima de 12 meses sem limite de hora ou de quilometragem e com a expressão “Doação”, acrescida da logomarca da Codevasf, em pintura serigráfica nas portas (não se admitindo o uso de adesivos ou plotagem). 
Obs 1.: A licitante, por meio de um profissional qualificado, deverá realizar a entrega técnica do veículo num prazo máximo de até 05 (cinco) dias úteis a partir da entrega do bem na CODEVASF.
Obs 2: O veículo deverá ser entregue com o tanque de combustível com no mínimo 1/4 de combustível.
Obs 3.: Referente às especificações técnicas será tolerada uma margem de (+/-) 10% (por cento) em relação as unidades.</t>
    </r>
  </si>
  <si>
    <r>
      <rPr>
        <b/>
        <sz val="11"/>
        <rFont val="Arial"/>
        <family val="2"/>
      </rPr>
      <t>Caminhão trucado(8x2) com 04 eixos com baú frigorífico:</t>
    </r>
    <r>
      <rPr>
        <sz val="11"/>
        <rFont val="Arial"/>
        <family val="2"/>
      </rPr>
      <t xml:space="preserve"> caminhão trucado 8x2 (com 04 eixos), potência líquida de mínimo 270 CV (a 2300 rpm), peso bruto total homologado de mínimo 28.000 kg, direção hidráulica, com cabine climatizada (ar-condicionado) e som com entrada par pen driver. Baú com equipamento de refrigeração  e comprimento externo mínimo de 9.000 mm, largura externa mínima de 2.000 mm, altura externa mínima de 2.600 mm, com isolamento nas laterais de no mínimo 70 mm e restante de no mínimo de 100 mm em poliuretano injetado, revestimento externo lateral de alumínio pre-pintado  e restante em fiber-glass, revestimento interno em fiber-glass, com porta traseira de duas folhas com abertura total e quadradas, com uma porta lateral, com assoalho em alumínio extrudado canaletado, para-choque de acordo com a legislação vigente, iluminação geral em LED, pintura externa geral em branco pre-pintado e chassi preto. Acessórios: Corote de água, 01 caixa para ferramentas, barros metálicos ou de lonas, cantos dianteiros, perfil superior, quadro traseiro em inox, dobradiças, mancais, varões e fechaduras em inox, protetor lateral conforme Resolução 323/09 CONTRAN, faixas refletivas instaladas. Faixas de temperatura mínima dos refrigerados entre -18°C a +10°C. Veículo emplacado em nome da CODEVASF no DETRAN/BA, com taxas e impostos quitados, com garantia mínima de 12 meses sem limite de hora.
Obs 1.: A licitante, por meio de um profissional qualificado, deverá realizar a entrega técnica do veículo num prazo máximo de até 05 (cinco) dias úteis a partir da entrega do bem na CODEVASF.
Obs 2: O veículo deverá ser entregue com o tanque de combustível com no mínimo 1/4 de combustível.
Obs 3.: Referente às especificações técnicas será tolerada uma margem de (+/-) 10% (por cento) em relação as unidades.</t>
    </r>
  </si>
  <si>
    <r>
      <rPr>
        <b/>
        <sz val="11"/>
        <rFont val="Arial"/>
        <family val="2"/>
      </rPr>
      <t>Exclusivo para ME e EPP):</t>
    </r>
    <r>
      <rPr>
        <sz val="11"/>
        <rFont val="Arial"/>
        <family val="2"/>
      </rPr>
      <t xml:space="preserve">
Tanque Reservatório Gradeado de 1000L, fabricado em PEAD ( Polietileno de alta densidade e peso Molecular), Porta-palete em aço, Reservatório com graduação e tampa roscada, Capacidade 1.000 L, Tampa roscada 6″ /  com adaptador para tubo ou registro com rosca 2″. Homologado e Certificado pelo INMETRO, Fabricado em material Rígido de acordo com  ABNT NBR 15594. Aplicação: Transporte de Produtos Perigosos</t>
    </r>
  </si>
  <si>
    <t>PLANILHA ORÇAMENTÁRIA - ESPECIFICAÇÃO TÉCNICA - ANEXO IIA</t>
  </si>
</sst>
</file>

<file path=xl/styles.xml><?xml version="1.0" encoding="utf-8"?>
<styleSheet xmlns="http://schemas.openxmlformats.org/spreadsheetml/2006/main">
  <numFmts count="5">
    <numFmt numFmtId="44" formatCode="_-&quot;R$&quot;\ * #,##0.00_-;\-&quot;R$&quot;\ * #,##0.00_-;_-&quot;R$&quot;\ * &quot;-&quot;??_-;_-@_-"/>
    <numFmt numFmtId="43" formatCode="_-* #,##0.00_-;\-* #,##0.00_-;_-* &quot;-&quot;??_-;_-@_-"/>
    <numFmt numFmtId="164" formatCode="_(* #,##0.00_);_(* \(#,##0.00\);_(* &quot;-&quot;??_);_(@_)"/>
    <numFmt numFmtId="165" formatCode="_(&quot;R$ &quot;* #,##0.00_);_(&quot;R$ &quot;* \(#,##0.00\);_(&quot;R$ &quot;* &quot;-&quot;??_);_(@_)"/>
    <numFmt numFmtId="166" formatCode="dd/mm/yy;@"/>
  </numFmts>
  <fonts count="15">
    <font>
      <sz val="10"/>
      <name val="Arial"/>
    </font>
    <font>
      <sz val="11"/>
      <color theme="1"/>
      <name val="Calibri"/>
      <family val="2"/>
      <scheme val="minor"/>
    </font>
    <font>
      <sz val="10"/>
      <name val="Arial"/>
      <family val="2"/>
    </font>
    <font>
      <b/>
      <sz val="10"/>
      <name val="Arial"/>
      <family val="2"/>
    </font>
    <font>
      <sz val="10"/>
      <name val="Arial"/>
      <family val="2"/>
    </font>
    <font>
      <sz val="11"/>
      <name val="Arial"/>
      <family val="2"/>
    </font>
    <font>
      <b/>
      <sz val="12"/>
      <name val="Arial"/>
      <family val="2"/>
    </font>
    <font>
      <b/>
      <sz val="14"/>
      <name val="Arial"/>
      <family val="2"/>
    </font>
    <font>
      <b/>
      <sz val="18"/>
      <name val="Arial"/>
      <family val="2"/>
    </font>
    <font>
      <sz val="12"/>
      <name val="Arial"/>
      <family val="2"/>
    </font>
    <font>
      <sz val="10"/>
      <name val="Arial"/>
      <family val="2"/>
    </font>
    <font>
      <sz val="11"/>
      <color indexed="8"/>
      <name val="Calibri"/>
      <family val="2"/>
    </font>
    <font>
      <b/>
      <sz val="11"/>
      <name val="Arial"/>
      <family val="2"/>
    </font>
    <font>
      <b/>
      <sz val="16"/>
      <name val="Arial"/>
      <family val="2"/>
    </font>
    <font>
      <sz val="14"/>
      <name val="Arial"/>
      <family val="2"/>
    </font>
  </fonts>
  <fills count="7">
    <fill>
      <patternFill patternType="none"/>
    </fill>
    <fill>
      <patternFill patternType="gray125"/>
    </fill>
    <fill>
      <patternFill patternType="solid">
        <fgColor theme="9" tint="0.59999389629810485"/>
        <bgColor indexed="64"/>
      </patternFill>
    </fill>
    <fill>
      <patternFill patternType="solid">
        <fgColor theme="3"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79998168889431442"/>
        <bgColor indexed="64"/>
      </patternFill>
    </fill>
  </fills>
  <borders count="38">
    <border>
      <left/>
      <right/>
      <top/>
      <bottom/>
      <diagonal/>
    </border>
    <border>
      <left/>
      <right/>
      <top style="thin">
        <color auto="1"/>
      </top>
      <bottom style="thin">
        <color auto="1"/>
      </bottom>
      <diagonal/>
    </border>
    <border>
      <left style="thick">
        <color indexed="64"/>
      </left>
      <right/>
      <top style="thin">
        <color indexed="64"/>
      </top>
      <bottom style="thin">
        <color indexed="64"/>
      </bottom>
      <diagonal/>
    </border>
    <border>
      <left/>
      <right style="thick">
        <color indexed="64"/>
      </right>
      <top style="thin">
        <color auto="1"/>
      </top>
      <bottom style="thin">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bottom style="medium">
        <color indexed="64"/>
      </bottom>
      <diagonal/>
    </border>
    <border>
      <left style="medium">
        <color indexed="64"/>
      </left>
      <right/>
      <top/>
      <bottom style="medium">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auto="1"/>
      </top>
      <bottom style="thin">
        <color auto="1"/>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8">
    <xf numFmtId="0" fontId="0" fillId="0" borderId="0"/>
    <xf numFmtId="43" fontId="4" fillId="0" borderId="0" applyFont="0" applyFill="0" applyBorder="0" applyAlignment="0" applyProtection="0"/>
    <xf numFmtId="43" fontId="2" fillId="0" borderId="0" applyFont="0" applyFill="0" applyBorder="0" applyAlignment="0" applyProtection="0"/>
    <xf numFmtId="44" fontId="10" fillId="0" borderId="0" applyFont="0" applyFill="0" applyBorder="0" applyAlignment="0" applyProtection="0"/>
    <xf numFmtId="0" fontId="11" fillId="0" borderId="0"/>
    <xf numFmtId="164" fontId="10" fillId="0" borderId="0" applyFont="0" applyFill="0" applyBorder="0" applyAlignment="0" applyProtection="0"/>
    <xf numFmtId="0" fontId="1" fillId="0" borderId="0"/>
    <xf numFmtId="165" fontId="2" fillId="0" borderId="0" applyFont="0" applyFill="0" applyBorder="0" applyAlignment="0" applyProtection="0"/>
    <xf numFmtId="165" fontId="2" fillId="0" borderId="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166" fontId="2" fillId="0" borderId="0" applyFill="0" applyBorder="0" applyAlignment="0" applyProtection="0"/>
    <xf numFmtId="164" fontId="2" fillId="0" borderId="0" applyFont="0" applyFill="0" applyBorder="0" applyAlignment="0" applyProtection="0"/>
    <xf numFmtId="166" fontId="2" fillId="0" borderId="0" applyFill="0" applyBorder="0" applyAlignment="0" applyProtection="0"/>
    <xf numFmtId="166" fontId="2" fillId="0" borderId="0" applyFill="0" applyBorder="0" applyAlignment="0" applyProtection="0"/>
    <xf numFmtId="166" fontId="2" fillId="0" borderId="0" applyFill="0" applyBorder="0" applyAlignment="0" applyProtection="0"/>
  </cellStyleXfs>
  <cellXfs count="97">
    <xf numFmtId="0" fontId="0" fillId="0" borderId="0" xfId="0"/>
    <xf numFmtId="0" fontId="2" fillId="0" borderId="0" xfId="0" applyFont="1"/>
    <xf numFmtId="0" fontId="9" fillId="0" borderId="4" xfId="0" applyFont="1" applyBorder="1"/>
    <xf numFmtId="0" fontId="9" fillId="0" borderId="5" xfId="0" applyFont="1" applyBorder="1"/>
    <xf numFmtId="0" fontId="6" fillId="0" borderId="5" xfId="0" applyFont="1" applyBorder="1"/>
    <xf numFmtId="49" fontId="5" fillId="0" borderId="8" xfId="0" applyNumberFormat="1" applyFont="1" applyBorder="1" applyAlignment="1">
      <alignment horizontal="center" vertical="center"/>
    </xf>
    <xf numFmtId="0" fontId="3" fillId="0" borderId="7" xfId="0" applyFont="1" applyFill="1" applyBorder="1" applyAlignment="1">
      <alignment horizontal="left" vertical="center" wrapText="1"/>
    </xf>
    <xf numFmtId="0" fontId="13" fillId="0" borderId="9" xfId="0" applyFont="1" applyFill="1" applyBorder="1" applyAlignment="1">
      <alignment horizontal="center" vertical="center"/>
    </xf>
    <xf numFmtId="0" fontId="5" fillId="0" borderId="10" xfId="0" applyFont="1" applyBorder="1" applyAlignment="1">
      <alignment horizontal="center" vertical="center"/>
    </xf>
    <xf numFmtId="43" fontId="2" fillId="0" borderId="10" xfId="1" applyFont="1" applyBorder="1" applyAlignment="1">
      <alignment vertical="center"/>
    </xf>
    <xf numFmtId="0" fontId="13" fillId="0" borderId="12" xfId="0" applyFont="1" applyFill="1" applyBorder="1" applyAlignment="1">
      <alignment horizontal="center" vertical="center"/>
    </xf>
    <xf numFmtId="43" fontId="2" fillId="0" borderId="13" xfId="1" applyFont="1" applyBorder="1" applyAlignment="1">
      <alignment vertical="center"/>
    </xf>
    <xf numFmtId="44" fontId="3" fillId="0" borderId="11" xfId="3" applyFont="1" applyFill="1" applyBorder="1" applyAlignment="1" applyProtection="1">
      <alignment vertical="center"/>
    </xf>
    <xf numFmtId="4" fontId="3" fillId="2" borderId="16" xfId="2" applyNumberFormat="1" applyFont="1" applyFill="1" applyBorder="1" applyAlignment="1" applyProtection="1">
      <alignment vertical="center"/>
    </xf>
    <xf numFmtId="0" fontId="5" fillId="0" borderId="10" xfId="0" applyFont="1" applyFill="1" applyBorder="1" applyAlignment="1">
      <alignment horizontal="left" vertical="center" wrapText="1"/>
    </xf>
    <xf numFmtId="0" fontId="2" fillId="0" borderId="13" xfId="0" applyFont="1" applyFill="1" applyBorder="1" applyAlignment="1">
      <alignment horizontal="center" vertical="center"/>
    </xf>
    <xf numFmtId="0" fontId="5" fillId="0" borderId="13" xfId="0" applyFont="1" applyBorder="1" applyAlignment="1">
      <alignment vertical="center" wrapText="1"/>
    </xf>
    <xf numFmtId="0" fontId="5" fillId="0" borderId="13" xfId="0" applyFont="1" applyBorder="1" applyAlignment="1">
      <alignment horizontal="center" vertical="center"/>
    </xf>
    <xf numFmtId="44" fontId="3" fillId="0" borderId="14" xfId="3" applyFont="1" applyFill="1" applyBorder="1" applyAlignment="1" applyProtection="1">
      <alignment vertical="center"/>
    </xf>
    <xf numFmtId="44" fontId="6" fillId="0" borderId="6" xfId="3" applyFont="1" applyBorder="1"/>
    <xf numFmtId="0" fontId="2" fillId="0" borderId="17" xfId="0" applyFont="1" applyFill="1" applyBorder="1" applyAlignment="1">
      <alignment horizontal="center" vertical="center"/>
    </xf>
    <xf numFmtId="49" fontId="5" fillId="0" borderId="18" xfId="0" applyNumberFormat="1" applyFont="1" applyBorder="1" applyAlignment="1">
      <alignment horizontal="center" vertical="center"/>
    </xf>
    <xf numFmtId="0" fontId="6" fillId="0" borderId="19" xfId="0" applyFont="1" applyFill="1" applyBorder="1" applyAlignment="1">
      <alignment horizontal="right" vertical="center"/>
    </xf>
    <xf numFmtId="4" fontId="3" fillId="0" borderId="20" xfId="2" applyNumberFormat="1" applyFont="1" applyFill="1" applyBorder="1" applyAlignment="1" applyProtection="1">
      <alignment vertical="center"/>
    </xf>
    <xf numFmtId="0" fontId="13" fillId="0" borderId="21" xfId="0" applyFont="1" applyFill="1" applyBorder="1" applyAlignment="1">
      <alignment horizontal="center" vertical="center"/>
    </xf>
    <xf numFmtId="0" fontId="2" fillId="0" borderId="22" xfId="0" applyFont="1" applyFill="1" applyBorder="1" applyAlignment="1">
      <alignment horizontal="center" vertical="center"/>
    </xf>
    <xf numFmtId="44" fontId="3" fillId="0" borderId="23" xfId="3" applyFont="1" applyFill="1" applyBorder="1" applyAlignment="1" applyProtection="1">
      <alignment vertical="center"/>
    </xf>
    <xf numFmtId="44" fontId="2" fillId="4" borderId="22" xfId="3" applyFont="1" applyFill="1" applyBorder="1" applyAlignment="1">
      <alignment horizontal="right" vertical="center"/>
    </xf>
    <xf numFmtId="0" fontId="12" fillId="5" borderId="26" xfId="0" applyFont="1" applyFill="1" applyBorder="1" applyAlignment="1">
      <alignment vertical="center" wrapText="1"/>
    </xf>
    <xf numFmtId="0" fontId="5" fillId="4" borderId="22" xfId="0" applyFont="1" applyFill="1" applyBorder="1" applyAlignment="1">
      <alignment horizontal="center" vertical="center"/>
    </xf>
    <xf numFmtId="0" fontId="6" fillId="0" borderId="7" xfId="0" applyFont="1" applyFill="1" applyBorder="1" applyAlignment="1">
      <alignment horizontal="right"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0" fontId="5" fillId="0" borderId="22" xfId="0" applyFont="1" applyFill="1" applyBorder="1" applyAlignment="1">
      <alignment horizontal="center" vertical="center"/>
    </xf>
    <xf numFmtId="43" fontId="2" fillId="0" borderId="22" xfId="1" applyFont="1" applyFill="1" applyBorder="1" applyAlignment="1">
      <alignment vertical="center"/>
    </xf>
    <xf numFmtId="0" fontId="2" fillId="0" borderId="0" xfId="0" applyFont="1" applyFill="1"/>
    <xf numFmtId="0" fontId="2" fillId="0" borderId="0" xfId="0" applyFont="1" applyFill="1" applyAlignment="1">
      <alignment horizontal="center" vertical="center"/>
    </xf>
    <xf numFmtId="4" fontId="2" fillId="0" borderId="0" xfId="0" applyNumberFormat="1" applyFont="1" applyFill="1"/>
    <xf numFmtId="4" fontId="7" fillId="6" borderId="24" xfId="2" applyNumberFormat="1" applyFont="1" applyFill="1" applyBorder="1" applyAlignment="1" applyProtection="1">
      <alignment vertical="center"/>
    </xf>
    <xf numFmtId="0" fontId="3" fillId="0" borderId="19" xfId="0" quotePrefix="1" applyFont="1" applyFill="1" applyBorder="1" applyAlignment="1">
      <alignment horizontal="left" vertical="center" wrapText="1"/>
    </xf>
    <xf numFmtId="0" fontId="5" fillId="5" borderId="16" xfId="0" applyFont="1" applyFill="1" applyBorder="1" applyAlignment="1">
      <alignment horizontal="left" vertical="center" wrapText="1"/>
    </xf>
    <xf numFmtId="49" fontId="2" fillId="0" borderId="0" xfId="0" applyNumberFormat="1" applyFont="1"/>
    <xf numFmtId="49" fontId="2" fillId="0" borderId="0" xfId="0" applyNumberFormat="1" applyFont="1" applyAlignment="1">
      <alignment wrapText="1"/>
    </xf>
    <xf numFmtId="49" fontId="2" fillId="0" borderId="0" xfId="0" applyNumberFormat="1" applyFont="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xf numFmtId="0" fontId="5" fillId="0" borderId="22" xfId="0" applyFont="1" applyFill="1" applyBorder="1" applyAlignment="1">
      <alignment horizontal="left" vertical="center" wrapText="1"/>
    </xf>
    <xf numFmtId="4" fontId="2" fillId="0" borderId="0" xfId="0" applyNumberFormat="1" applyFont="1" applyAlignment="1">
      <alignment vertical="center"/>
    </xf>
    <xf numFmtId="43" fontId="2" fillId="4" borderId="22" xfId="2" applyFont="1" applyFill="1" applyBorder="1" applyAlignment="1">
      <alignment vertical="center"/>
    </xf>
    <xf numFmtId="0" fontId="5" fillId="5" borderId="16" xfId="0" applyFont="1" applyFill="1" applyBorder="1" applyAlignment="1">
      <alignment vertical="center" wrapText="1"/>
    </xf>
    <xf numFmtId="49" fontId="2" fillId="0" borderId="0" xfId="0" applyNumberFormat="1" applyFont="1" applyFill="1" applyAlignment="1">
      <alignment horizontal="center" vertical="center"/>
    </xf>
    <xf numFmtId="0" fontId="2" fillId="0" borderId="0" xfId="0" applyFont="1" applyFill="1" applyAlignment="1">
      <alignment horizontal="center" vertical="center"/>
    </xf>
    <xf numFmtId="0" fontId="12" fillId="5" borderId="16" xfId="0" applyFont="1" applyFill="1" applyBorder="1" applyAlignment="1">
      <alignment horizontal="left" vertical="center" wrapText="1"/>
    </xf>
    <xf numFmtId="49" fontId="2" fillId="0" borderId="0" xfId="0" applyNumberFormat="1" applyFont="1" applyFill="1" applyAlignment="1">
      <alignment horizontal="center" vertical="center"/>
    </xf>
    <xf numFmtId="0" fontId="2" fillId="0" borderId="0" xfId="0" applyFont="1" applyFill="1" applyAlignment="1">
      <alignment horizontal="center" vertical="center"/>
    </xf>
    <xf numFmtId="43" fontId="2" fillId="0" borderId="0" xfId="1" applyFont="1"/>
    <xf numFmtId="4" fontId="2" fillId="0" borderId="0" xfId="0" applyNumberFormat="1" applyFont="1"/>
    <xf numFmtId="43" fontId="2" fillId="0" borderId="0" xfId="0" applyNumberFormat="1" applyFont="1"/>
    <xf numFmtId="44" fontId="2" fillId="0" borderId="0" xfId="0" applyNumberFormat="1" applyFont="1" applyFill="1" applyAlignment="1">
      <alignment horizontal="center" vertical="center"/>
    </xf>
    <xf numFmtId="0" fontId="13" fillId="5" borderId="21" xfId="0" applyFont="1" applyFill="1" applyBorder="1" applyAlignment="1">
      <alignment horizontal="center" vertical="center"/>
    </xf>
    <xf numFmtId="0" fontId="5" fillId="5" borderId="22" xfId="0" applyFont="1" applyFill="1" applyBorder="1" applyAlignment="1">
      <alignment horizontal="left" vertical="center" wrapText="1"/>
    </xf>
    <xf numFmtId="0" fontId="2" fillId="5" borderId="22" xfId="0" applyFont="1" applyFill="1" applyBorder="1" applyAlignment="1">
      <alignment horizontal="center" vertical="center"/>
    </xf>
    <xf numFmtId="0" fontId="5" fillId="5" borderId="22" xfId="0" applyFont="1" applyFill="1" applyBorder="1" applyAlignment="1">
      <alignment horizontal="center" vertical="center"/>
    </xf>
    <xf numFmtId="43" fontId="2" fillId="5" borderId="22" xfId="2" applyFont="1" applyFill="1" applyBorder="1" applyAlignment="1">
      <alignment vertical="center"/>
    </xf>
    <xf numFmtId="44" fontId="3" fillId="5" borderId="23" xfId="3" applyFont="1" applyFill="1" applyBorder="1" applyAlignment="1" applyProtection="1">
      <alignment vertical="center"/>
    </xf>
    <xf numFmtId="0" fontId="5" fillId="5" borderId="26" xfId="0" applyFont="1" applyFill="1" applyBorder="1" applyAlignment="1">
      <alignment horizontal="center" vertical="center"/>
    </xf>
    <xf numFmtId="0" fontId="5" fillId="5" borderId="16" xfId="0" applyFont="1" applyFill="1" applyBorder="1" applyAlignment="1">
      <alignment horizontal="center" vertical="center"/>
    </xf>
    <xf numFmtId="43" fontId="2" fillId="5" borderId="26" xfId="2" applyFont="1" applyFill="1" applyBorder="1" applyAlignment="1">
      <alignment horizontal="center" vertical="center"/>
    </xf>
    <xf numFmtId="43" fontId="2" fillId="5" borderId="16" xfId="2" applyFont="1" applyFill="1" applyBorder="1" applyAlignment="1">
      <alignment horizontal="center" vertical="center"/>
    </xf>
    <xf numFmtId="44" fontId="3" fillId="5" borderId="27" xfId="3" applyFont="1" applyFill="1" applyBorder="1" applyAlignment="1" applyProtection="1">
      <alignment horizontal="center" vertical="center"/>
    </xf>
    <xf numFmtId="44" fontId="3" fillId="5" borderId="29" xfId="3" applyFont="1" applyFill="1" applyBorder="1" applyAlignment="1" applyProtection="1">
      <alignment horizontal="center" vertical="center"/>
    </xf>
    <xf numFmtId="0" fontId="13" fillId="5" borderId="25" xfId="0" applyFont="1" applyFill="1" applyBorder="1" applyAlignment="1">
      <alignment horizontal="center" vertical="center"/>
    </xf>
    <xf numFmtId="0" fontId="13" fillId="5" borderId="28" xfId="0" applyFont="1" applyFill="1" applyBorder="1" applyAlignment="1">
      <alignment horizontal="center" vertical="center"/>
    </xf>
    <xf numFmtId="0" fontId="2" fillId="5" borderId="26" xfId="0" applyFont="1" applyFill="1" applyBorder="1" applyAlignment="1">
      <alignment horizontal="center" vertical="center"/>
    </xf>
    <xf numFmtId="0" fontId="2" fillId="5" borderId="16" xfId="0" applyFont="1" applyFill="1" applyBorder="1" applyAlignment="1">
      <alignment horizontal="center" vertical="center"/>
    </xf>
    <xf numFmtId="0" fontId="2" fillId="6" borderId="0" xfId="0" applyFont="1" applyFill="1" applyAlignment="1">
      <alignment horizontal="center" wrapText="1"/>
    </xf>
    <xf numFmtId="0" fontId="2" fillId="6" borderId="0" xfId="0" applyFont="1" applyFill="1" applyAlignment="1">
      <alignment horizontal="center"/>
    </xf>
    <xf numFmtId="0" fontId="7" fillId="0" borderId="33" xfId="0" applyFont="1" applyBorder="1" applyAlignment="1">
      <alignment horizontal="center" vertical="center"/>
    </xf>
    <xf numFmtId="0" fontId="7" fillId="0" borderId="34" xfId="0" applyFont="1" applyBorder="1" applyAlignment="1">
      <alignment horizontal="center" vertical="center"/>
    </xf>
    <xf numFmtId="0" fontId="7" fillId="0" borderId="35" xfId="0" applyFont="1" applyBorder="1" applyAlignment="1">
      <alignment horizontal="center" vertical="center"/>
    </xf>
    <xf numFmtId="0" fontId="6" fillId="0" borderId="7" xfId="0" applyFont="1" applyFill="1" applyBorder="1" applyAlignment="1">
      <alignment horizontal="right" vertical="center"/>
    </xf>
    <xf numFmtId="0" fontId="14" fillId="6" borderId="32" xfId="0" applyFont="1" applyFill="1" applyBorder="1" applyAlignment="1">
      <alignment horizontal="center" vertical="center"/>
    </xf>
    <xf numFmtId="0" fontId="14" fillId="6" borderId="31" xfId="0" applyFont="1" applyFill="1" applyBorder="1" applyAlignment="1">
      <alignment horizontal="center" vertical="center"/>
    </xf>
    <xf numFmtId="0" fontId="14" fillId="6" borderId="30" xfId="0" applyFont="1" applyFill="1" applyBorder="1" applyAlignment="1">
      <alignment horizontal="center" vertical="center"/>
    </xf>
    <xf numFmtId="0" fontId="8" fillId="3" borderId="2" xfId="0" applyFont="1" applyFill="1" applyBorder="1" applyAlignment="1">
      <alignment horizontal="center"/>
    </xf>
    <xf numFmtId="0" fontId="8" fillId="3" borderId="1" xfId="0" applyFont="1" applyFill="1" applyBorder="1" applyAlignment="1">
      <alignment horizontal="center"/>
    </xf>
    <xf numFmtId="0" fontId="8" fillId="3" borderId="3" xfId="0" applyFont="1" applyFill="1" applyBorder="1" applyAlignment="1">
      <alignment horizontal="center"/>
    </xf>
    <xf numFmtId="43" fontId="2" fillId="5" borderId="26" xfId="1" applyFont="1" applyFill="1" applyBorder="1" applyAlignment="1">
      <alignment horizontal="center" vertical="center"/>
    </xf>
    <xf numFmtId="43" fontId="2" fillId="5" borderId="16" xfId="1" applyFont="1" applyFill="1" applyBorder="1" applyAlignment="1">
      <alignment horizontal="center" vertical="center"/>
    </xf>
    <xf numFmtId="0" fontId="2" fillId="0" borderId="0" xfId="0" applyFont="1" applyAlignment="1">
      <alignment horizontal="center"/>
    </xf>
    <xf numFmtId="4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2" fillId="0" borderId="0" xfId="0" applyFont="1" applyFill="1" applyAlignment="1">
      <alignment horizontal="center" vertical="center"/>
    </xf>
    <xf numFmtId="0" fontId="8" fillId="6" borderId="36" xfId="0" applyFont="1" applyFill="1" applyBorder="1" applyAlignment="1">
      <alignment horizontal="center"/>
    </xf>
    <xf numFmtId="0" fontId="8" fillId="6" borderId="15" xfId="0" applyFont="1" applyFill="1" applyBorder="1" applyAlignment="1">
      <alignment horizontal="center"/>
    </xf>
    <xf numFmtId="0" fontId="8" fillId="6" borderId="37" xfId="0" applyFont="1" applyFill="1" applyBorder="1" applyAlignment="1">
      <alignment horizontal="center"/>
    </xf>
    <xf numFmtId="49" fontId="2" fillId="0" borderId="0" xfId="0" applyNumberFormat="1" applyFont="1" applyFill="1" applyAlignment="1">
      <alignment horizontal="center" vertical="center"/>
    </xf>
  </cellXfs>
  <cellStyles count="18">
    <cellStyle name="Moeda" xfId="3" builtinId="4"/>
    <cellStyle name="Moeda 2" xfId="7"/>
    <cellStyle name="Moeda 3" xfId="8"/>
    <cellStyle name="Normal" xfId="0" builtinId="0"/>
    <cellStyle name="Normal 2" xfId="4"/>
    <cellStyle name="Normal 2 2" xfId="10"/>
    <cellStyle name="Normal 2 3" xfId="9"/>
    <cellStyle name="Normal 3" xfId="11"/>
    <cellStyle name="Normal 4" xfId="6"/>
    <cellStyle name="Separador de milhares" xfId="1" builtinId="3"/>
    <cellStyle name="Separador de milhares 2" xfId="2"/>
    <cellStyle name="Separador de milhares 2 2" xfId="12"/>
    <cellStyle name="Separador de milhares 3" xfId="13"/>
    <cellStyle name="Separador de milhares 4" xfId="14"/>
    <cellStyle name="Separador de milhares 5" xfId="15"/>
    <cellStyle name="Separador de milhares 6" xfId="16"/>
    <cellStyle name="Separador de milhares 7" xfId="17"/>
    <cellStyle name="Vírgula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9"/>
  <sheetViews>
    <sheetView showGridLines="0" tabSelected="1" zoomScale="85" zoomScaleNormal="85" zoomScaleSheetLayoutView="90" workbookViewId="0">
      <selection activeCell="B8" sqref="B8"/>
    </sheetView>
  </sheetViews>
  <sheetFormatPr defaultRowHeight="12.75"/>
  <cols>
    <col min="1" max="1" width="5.42578125" style="1" customWidth="1"/>
    <col min="2" max="2" width="115.7109375" style="1" customWidth="1"/>
    <col min="3" max="3" width="6.42578125" style="1" customWidth="1"/>
    <col min="4" max="4" width="8.28515625" style="1" customWidth="1"/>
    <col min="5" max="5" width="15.85546875" style="1" bestFit="1" customWidth="1"/>
    <col min="6" max="6" width="22.28515625" style="1" customWidth="1"/>
    <col min="7" max="7" width="11.28515625" style="1" bestFit="1" customWidth="1"/>
    <col min="8" max="8" width="24" style="41" bestFit="1" customWidth="1"/>
    <col min="9" max="9" width="16.28515625" style="1" bestFit="1" customWidth="1"/>
    <col min="10" max="10" width="11.140625" style="1" bestFit="1" customWidth="1"/>
    <col min="11" max="16384" width="9.140625" style="1"/>
  </cols>
  <sheetData>
    <row r="1" spans="1:10" ht="14.25" customHeight="1">
      <c r="A1" s="75"/>
      <c r="B1" s="76"/>
      <c r="C1" s="76"/>
      <c r="D1" s="76"/>
      <c r="E1" s="76"/>
      <c r="F1" s="76"/>
    </row>
    <row r="2" spans="1:10" ht="14.25" customHeight="1">
      <c r="A2" s="76"/>
      <c r="B2" s="76"/>
      <c r="C2" s="76"/>
      <c r="D2" s="76"/>
      <c r="E2" s="76"/>
      <c r="F2" s="76"/>
      <c r="H2" s="42"/>
    </row>
    <row r="3" spans="1:10" ht="14.25" customHeight="1">
      <c r="A3" s="76"/>
      <c r="B3" s="76"/>
      <c r="C3" s="76"/>
      <c r="D3" s="76"/>
      <c r="E3" s="76"/>
      <c r="F3" s="76"/>
    </row>
    <row r="4" spans="1:10" ht="3.75" customHeight="1" thickBot="1"/>
    <row r="5" spans="1:10" ht="23.25" customHeight="1" thickBot="1">
      <c r="A5" s="77" t="s">
        <v>19</v>
      </c>
      <c r="B5" s="78"/>
      <c r="C5" s="78"/>
      <c r="D5" s="78"/>
      <c r="E5" s="78"/>
      <c r="F5" s="79"/>
    </row>
    <row r="6" spans="1:10" ht="22.5" customHeight="1">
      <c r="A6" s="21" t="s">
        <v>8</v>
      </c>
      <c r="B6" s="39"/>
      <c r="C6" s="22"/>
      <c r="D6" s="22"/>
      <c r="E6" s="22"/>
      <c r="F6" s="23"/>
    </row>
    <row r="7" spans="1:10" ht="23.25">
      <c r="A7" s="93" t="s">
        <v>14</v>
      </c>
      <c r="B7" s="94"/>
      <c r="C7" s="94"/>
      <c r="D7" s="94"/>
      <c r="E7" s="94"/>
      <c r="F7" s="95"/>
      <c r="H7" s="89"/>
      <c r="I7" s="89"/>
    </row>
    <row r="8" spans="1:10" ht="211.5" customHeight="1">
      <c r="A8" s="24">
        <v>1</v>
      </c>
      <c r="B8" s="46" t="s">
        <v>7</v>
      </c>
      <c r="C8" s="25" t="s">
        <v>2</v>
      </c>
      <c r="D8" s="29">
        <v>9</v>
      </c>
      <c r="E8" s="27"/>
      <c r="F8" s="26">
        <f>ROUND(D8*E8,2)</f>
        <v>0</v>
      </c>
      <c r="G8" s="32"/>
      <c r="H8" s="43"/>
      <c r="I8" s="32"/>
      <c r="J8" s="47"/>
    </row>
    <row r="9" spans="1:10" s="35" customFormat="1" ht="24.95" customHeight="1">
      <c r="A9" s="71">
        <v>2</v>
      </c>
      <c r="B9" s="28" t="s">
        <v>5</v>
      </c>
      <c r="C9" s="73" t="s">
        <v>2</v>
      </c>
      <c r="D9" s="65">
        <v>3</v>
      </c>
      <c r="E9" s="87"/>
      <c r="F9" s="69">
        <f>ROUND(D9*E9,2)</f>
        <v>0</v>
      </c>
      <c r="H9" s="45"/>
    </row>
    <row r="10" spans="1:10" s="35" customFormat="1" ht="207" customHeight="1">
      <c r="A10" s="72"/>
      <c r="B10" s="40" t="s">
        <v>9</v>
      </c>
      <c r="C10" s="74"/>
      <c r="D10" s="66"/>
      <c r="E10" s="88"/>
      <c r="F10" s="70"/>
      <c r="H10" s="43"/>
      <c r="I10" s="31"/>
    </row>
    <row r="11" spans="1:10" s="35" customFormat="1" ht="215.25" customHeight="1">
      <c r="A11" s="24">
        <v>3</v>
      </c>
      <c r="B11" s="46" t="s">
        <v>10</v>
      </c>
      <c r="C11" s="25" t="s">
        <v>2</v>
      </c>
      <c r="D11" s="33">
        <v>9</v>
      </c>
      <c r="E11" s="34"/>
      <c r="F11" s="26">
        <f t="shared" ref="F11" si="0">ROUND(D11*E11,2)</f>
        <v>0</v>
      </c>
      <c r="H11" s="50"/>
      <c r="I11" s="51"/>
      <c r="J11" s="37"/>
    </row>
    <row r="12" spans="1:10" s="35" customFormat="1" ht="24.95" customHeight="1">
      <c r="A12" s="71">
        <v>4</v>
      </c>
      <c r="B12" s="28" t="s">
        <v>5</v>
      </c>
      <c r="C12" s="73" t="s">
        <v>2</v>
      </c>
      <c r="D12" s="65">
        <v>3</v>
      </c>
      <c r="E12" s="87"/>
      <c r="F12" s="69">
        <f>ROUND(D12*E12,2)</f>
        <v>0</v>
      </c>
      <c r="H12" s="96"/>
      <c r="I12" s="92"/>
    </row>
    <row r="13" spans="1:10" s="35" customFormat="1" ht="200.25">
      <c r="A13" s="72"/>
      <c r="B13" s="40" t="s">
        <v>11</v>
      </c>
      <c r="C13" s="74"/>
      <c r="D13" s="66"/>
      <c r="E13" s="88"/>
      <c r="F13" s="70"/>
      <c r="H13" s="96"/>
      <c r="I13" s="92"/>
    </row>
    <row r="14" spans="1:10" s="35" customFormat="1" ht="264" customHeight="1">
      <c r="A14" s="24">
        <v>5</v>
      </c>
      <c r="B14" s="46" t="s">
        <v>12</v>
      </c>
      <c r="C14" s="25" t="s">
        <v>2</v>
      </c>
      <c r="D14" s="33">
        <v>9</v>
      </c>
      <c r="E14" s="34"/>
      <c r="F14" s="26">
        <f t="shared" ref="F14" si="1">ROUND(D14*E14,2)</f>
        <v>0</v>
      </c>
      <c r="H14" s="44"/>
      <c r="I14" s="36"/>
      <c r="J14" s="37"/>
    </row>
    <row r="15" spans="1:10" s="35" customFormat="1" ht="24.95" customHeight="1">
      <c r="A15" s="71">
        <v>6</v>
      </c>
      <c r="B15" s="28" t="s">
        <v>5</v>
      </c>
      <c r="C15" s="73" t="s">
        <v>2</v>
      </c>
      <c r="D15" s="65">
        <v>3</v>
      </c>
      <c r="E15" s="87"/>
      <c r="F15" s="69">
        <f>ROUND(D15*E15,2)</f>
        <v>0</v>
      </c>
      <c r="H15" s="90"/>
      <c r="I15" s="92"/>
    </row>
    <row r="16" spans="1:10" s="35" customFormat="1" ht="252" customHeight="1">
      <c r="A16" s="72"/>
      <c r="B16" s="52" t="s">
        <v>13</v>
      </c>
      <c r="C16" s="74"/>
      <c r="D16" s="66"/>
      <c r="E16" s="88"/>
      <c r="F16" s="70"/>
      <c r="H16" s="91"/>
      <c r="I16" s="92"/>
    </row>
    <row r="17" spans="1:9" s="35" customFormat="1" ht="243">
      <c r="A17" s="24">
        <v>7</v>
      </c>
      <c r="B17" s="46" t="s">
        <v>15</v>
      </c>
      <c r="C17" s="25" t="s">
        <v>2</v>
      </c>
      <c r="D17" s="29">
        <v>3</v>
      </c>
      <c r="E17" s="48"/>
      <c r="F17" s="26">
        <f t="shared" ref="F17" si="2">ROUND(D17*E17,2)</f>
        <v>0</v>
      </c>
      <c r="H17" s="53"/>
      <c r="I17" s="54"/>
    </row>
    <row r="18" spans="1:9" s="35" customFormat="1" ht="15" customHeight="1">
      <c r="A18" s="71">
        <v>8</v>
      </c>
      <c r="B18" s="28" t="s">
        <v>5</v>
      </c>
      <c r="C18" s="73" t="s">
        <v>2</v>
      </c>
      <c r="D18" s="65">
        <v>1</v>
      </c>
      <c r="E18" s="67"/>
      <c r="F18" s="69">
        <f>ROUND(D18*E18,2)</f>
        <v>0</v>
      </c>
      <c r="H18" s="53"/>
      <c r="I18" s="54"/>
    </row>
    <row r="19" spans="1:9" s="35" customFormat="1" ht="243">
      <c r="A19" s="72"/>
      <c r="B19" s="49" t="s">
        <v>16</v>
      </c>
      <c r="C19" s="74"/>
      <c r="D19" s="66"/>
      <c r="E19" s="68"/>
      <c r="F19" s="70"/>
      <c r="H19" s="53"/>
      <c r="I19" s="54"/>
    </row>
    <row r="20" spans="1:9" s="35" customFormat="1" ht="214.5">
      <c r="A20" s="24">
        <v>9</v>
      </c>
      <c r="B20" s="46" t="s">
        <v>17</v>
      </c>
      <c r="C20" s="25" t="s">
        <v>2</v>
      </c>
      <c r="D20" s="29">
        <v>3</v>
      </c>
      <c r="E20" s="48"/>
      <c r="F20" s="26">
        <f t="shared" ref="F20" si="3">ROUND(D20*E20,2)</f>
        <v>0</v>
      </c>
      <c r="H20" s="53"/>
      <c r="I20" s="54"/>
    </row>
    <row r="21" spans="1:9" s="35" customFormat="1" ht="15" customHeight="1">
      <c r="A21" s="71">
        <v>10</v>
      </c>
      <c r="B21" s="28" t="s">
        <v>5</v>
      </c>
      <c r="C21" s="73" t="s">
        <v>2</v>
      </c>
      <c r="D21" s="65">
        <v>1</v>
      </c>
      <c r="E21" s="67"/>
      <c r="F21" s="69">
        <f>ROUND(D21*E21,2)</f>
        <v>0</v>
      </c>
      <c r="H21" s="53"/>
      <c r="I21" s="54"/>
    </row>
    <row r="22" spans="1:9" s="35" customFormat="1" ht="214.5">
      <c r="A22" s="72"/>
      <c r="B22" s="49" t="s">
        <v>17</v>
      </c>
      <c r="C22" s="74"/>
      <c r="D22" s="66"/>
      <c r="E22" s="68"/>
      <c r="F22" s="70"/>
      <c r="H22" s="58"/>
      <c r="I22" s="54"/>
    </row>
    <row r="23" spans="1:9" ht="72">
      <c r="A23" s="59">
        <v>11</v>
      </c>
      <c r="B23" s="60" t="s">
        <v>18</v>
      </c>
      <c r="C23" s="61" t="s">
        <v>2</v>
      </c>
      <c r="D23" s="62">
        <v>20</v>
      </c>
      <c r="E23" s="63"/>
      <c r="F23" s="64">
        <f t="shared" ref="F23" si="4">ROUND(D23*E23,2)</f>
        <v>0</v>
      </c>
      <c r="H23" s="32"/>
      <c r="I23" s="31"/>
    </row>
    <row r="24" spans="1:9" ht="33.75" customHeight="1" thickBot="1">
      <c r="A24" s="81" t="s">
        <v>6</v>
      </c>
      <c r="B24" s="82"/>
      <c r="C24" s="82"/>
      <c r="D24" s="82"/>
      <c r="E24" s="83"/>
      <c r="F24" s="38">
        <f>SUM(F8:F23)</f>
        <v>0</v>
      </c>
    </row>
    <row r="25" spans="1:9" hidden="1"/>
    <row r="26" spans="1:9" ht="23.25" hidden="1">
      <c r="A26" s="84" t="s">
        <v>0</v>
      </c>
      <c r="B26" s="85"/>
      <c r="C26" s="85"/>
      <c r="D26" s="85"/>
      <c r="E26" s="85"/>
      <c r="F26" s="86"/>
    </row>
    <row r="27" spans="1:9" ht="60" hidden="1" customHeight="1">
      <c r="A27" s="7">
        <v>8</v>
      </c>
      <c r="B27" s="14" t="s">
        <v>4</v>
      </c>
      <c r="C27" s="20" t="s">
        <v>2</v>
      </c>
      <c r="D27" s="8">
        <v>12</v>
      </c>
      <c r="E27" s="9">
        <v>176185.87</v>
      </c>
      <c r="F27" s="12">
        <f>ROUND(E27*D27,2)</f>
        <v>2114230.44</v>
      </c>
    </row>
    <row r="28" spans="1:9" ht="54.75" hidden="1" customHeight="1">
      <c r="A28" s="10">
        <v>9</v>
      </c>
      <c r="B28" s="16" t="s">
        <v>3</v>
      </c>
      <c r="C28" s="15" t="s">
        <v>2</v>
      </c>
      <c r="D28" s="17">
        <v>12</v>
      </c>
      <c r="E28" s="11">
        <v>19500</v>
      </c>
      <c r="F28" s="18">
        <f>ROUND(E28*D28,2)</f>
        <v>234000</v>
      </c>
    </row>
    <row r="29" spans="1:9" ht="24.75" hidden="1" customHeight="1" thickBot="1">
      <c r="A29" s="5"/>
      <c r="B29" s="6"/>
      <c r="C29" s="80"/>
      <c r="D29" s="80"/>
      <c r="E29" s="30"/>
      <c r="F29" s="13">
        <f>SUM(F27:F28)</f>
        <v>2348230.44</v>
      </c>
    </row>
    <row r="30" spans="1:9" hidden="1"/>
    <row r="31" spans="1:9" hidden="1"/>
    <row r="32" spans="1:9" ht="17.25" hidden="1" thickTop="1" thickBot="1">
      <c r="A32" s="2"/>
      <c r="B32" s="4" t="s">
        <v>1</v>
      </c>
      <c r="C32" s="3"/>
      <c r="D32" s="3"/>
      <c r="E32" s="3"/>
      <c r="F32" s="19">
        <f>F29+F24</f>
        <v>2348230.44</v>
      </c>
    </row>
    <row r="33" spans="5:6" hidden="1"/>
    <row r="35" spans="5:6">
      <c r="E35" s="55"/>
    </row>
    <row r="36" spans="5:6">
      <c r="E36" s="56"/>
      <c r="F36" s="57"/>
    </row>
    <row r="38" spans="5:6">
      <c r="E38" s="57"/>
    </row>
    <row r="39" spans="5:6">
      <c r="E39" s="57"/>
    </row>
  </sheetData>
  <mergeCells count="36">
    <mergeCell ref="H7:I7"/>
    <mergeCell ref="E15:E16"/>
    <mergeCell ref="F15:F16"/>
    <mergeCell ref="H15:H16"/>
    <mergeCell ref="I15:I16"/>
    <mergeCell ref="A7:F7"/>
    <mergeCell ref="E9:E10"/>
    <mergeCell ref="D15:D16"/>
    <mergeCell ref="F9:F10"/>
    <mergeCell ref="A15:A16"/>
    <mergeCell ref="C15:C16"/>
    <mergeCell ref="C9:C10"/>
    <mergeCell ref="H12:H13"/>
    <mergeCell ref="I12:I13"/>
    <mergeCell ref="A1:F3"/>
    <mergeCell ref="A5:F5"/>
    <mergeCell ref="C29:D29"/>
    <mergeCell ref="A9:A10"/>
    <mergeCell ref="A24:E24"/>
    <mergeCell ref="A26:F26"/>
    <mergeCell ref="E12:E13"/>
    <mergeCell ref="F12:F13"/>
    <mergeCell ref="D9:D10"/>
    <mergeCell ref="A12:A13"/>
    <mergeCell ref="C12:C13"/>
    <mergeCell ref="D12:D13"/>
    <mergeCell ref="E18:E19"/>
    <mergeCell ref="F18:F19"/>
    <mergeCell ref="A21:A22"/>
    <mergeCell ref="C21:C22"/>
    <mergeCell ref="D21:D22"/>
    <mergeCell ref="E21:E22"/>
    <mergeCell ref="F21:F22"/>
    <mergeCell ref="A18:A19"/>
    <mergeCell ref="C18:C19"/>
    <mergeCell ref="D18:D19"/>
  </mergeCells>
  <printOptions horizontalCentered="1"/>
  <pageMargins left="0.23622047244094491" right="0.23622047244094491"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Resumo</vt:lpstr>
      <vt:lpstr>Resumo!Area_de_impressao</vt:lpstr>
      <vt:lpstr>Resumo!Titulos_de_impressao</vt:lpstr>
    </vt:vector>
  </TitlesOfParts>
  <Company>CODEVASF</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CODEVASF 2ªSR</dc:creator>
  <cp:lastModifiedBy>CODEVASF</cp:lastModifiedBy>
  <cp:lastPrinted>2020-05-21T16:39:52Z</cp:lastPrinted>
  <dcterms:created xsi:type="dcterms:W3CDTF">2008-09-30T13:15:08Z</dcterms:created>
  <dcterms:modified xsi:type="dcterms:W3CDTF">2020-06-17T11:37:58Z</dcterms:modified>
</cp:coreProperties>
</file>